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Logistik\Ausschreibungen\Vergabeverfahren\333 - Vor-Leseboxen - Spielebox Spk HT- Bücher\Vergabeunterlagen\"/>
    </mc:Choice>
  </mc:AlternateContent>
  <xr:revisionPtr revIDLastSave="0" documentId="13_ncr:1_{21713032-4CE7-4E93-86EC-5C293700843E}" xr6:coauthVersionLast="47" xr6:coauthVersionMax="47" xr10:uidLastSave="{00000000-0000-0000-0000-000000000000}"/>
  <bookViews>
    <workbookView xWindow="-25320" yWindow="-2655" windowWidth="25440" windowHeight="15270" xr2:uid="{A3B89FBB-9006-4036-A80E-F0E9AE000F21}"/>
  </bookViews>
  <sheets>
    <sheet name="finale Auswahl" sheetId="3" r:id="rId1"/>
  </sheets>
  <definedNames>
    <definedName name="_xlnm._FilterDatabase" localSheetId="0" hidden="1">'finale Auswahl'!$C$2:$L$2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4" i="3" l="1"/>
  <c r="K5" i="3"/>
  <c r="K6" i="3"/>
  <c r="K7" i="3"/>
  <c r="K8" i="3"/>
  <c r="K9" i="3"/>
  <c r="K10" i="3"/>
  <c r="K11" i="3"/>
  <c r="K12" i="3"/>
  <c r="K3" i="3"/>
  <c r="K14" i="3" s="1"/>
  <c r="K15" i="3" s="1"/>
  <c r="K18" i="3" s="1"/>
  <c r="K19" i="3" s="1"/>
  <c r="B13" i="3"/>
  <c r="I14" i="3"/>
  <c r="I15" i="3" s="1"/>
  <c r="I18" i="3" s="1"/>
</calcChain>
</file>

<file path=xl/sharedStrings.xml><?xml version="1.0" encoding="utf-8"?>
<sst xmlns="http://schemas.openxmlformats.org/spreadsheetml/2006/main" count="89" uniqueCount="70">
  <si>
    <t>Verlag</t>
  </si>
  <si>
    <t>Titel</t>
  </si>
  <si>
    <t>Gattung</t>
  </si>
  <si>
    <t>ISBN</t>
  </si>
  <si>
    <t>Wimmelbuch</t>
  </si>
  <si>
    <t>ab 2</t>
  </si>
  <si>
    <t>Aktivitätsbuch</t>
  </si>
  <si>
    <t>978-3-480-24113-2</t>
  </si>
  <si>
    <t xml:space="preserve">Bilderbuch </t>
  </si>
  <si>
    <t>978-3-7795-0781-9</t>
  </si>
  <si>
    <t>Peter Hammer</t>
  </si>
  <si>
    <t xml:space="preserve">Ravensburger </t>
  </si>
  <si>
    <t xml:space="preserve">Oetinger </t>
  </si>
  <si>
    <t>978-3-473-60078-6</t>
  </si>
  <si>
    <t>ab 4</t>
  </si>
  <si>
    <t xml:space="preserve">ab 3 </t>
  </si>
  <si>
    <t xml:space="preserve">Loewe </t>
  </si>
  <si>
    <t>978-3-7432-1886-4</t>
  </si>
  <si>
    <t xml:space="preserve">ab 2 </t>
  </si>
  <si>
    <t xml:space="preserve">Thienemann </t>
  </si>
  <si>
    <t>1,2,3, alle Tiere sind dabei</t>
  </si>
  <si>
    <t>978-3-480-23997-9</t>
  </si>
  <si>
    <t xml:space="preserve">Mein erstes Memory Spielebuch </t>
  </si>
  <si>
    <t>Aktivitätsbuch/Spiel</t>
  </si>
  <si>
    <t>978-3-473-42056-8</t>
  </si>
  <si>
    <t xml:space="preserve">Buchpreisbindung: </t>
  </si>
  <si>
    <t>978-3-473-42175-6</t>
  </si>
  <si>
    <t>Ladenpreis</t>
  </si>
  <si>
    <t>Autor</t>
  </si>
  <si>
    <t>Das ganze Jahr klingt wunderbar!</t>
  </si>
  <si>
    <t>Mein großes Magnetbuch. Wer macht was?</t>
  </si>
  <si>
    <t>Rutsch doch, Dachs</t>
  </si>
  <si>
    <t xml:space="preserve">Mix-Max und Max-Mix Tierisch lustig </t>
  </si>
  <si>
    <t>Madlen Ottenschläger</t>
  </si>
  <si>
    <t>Juliana Kralik</t>
  </si>
  <si>
    <t>WWW: Leuchte und Entdecke. Einsatzkräfte</t>
  </si>
  <si>
    <t>Carola Kessel</t>
  </si>
  <si>
    <t>Katja Senner</t>
  </si>
  <si>
    <t>Willkommen im Wimmelwald. Entdecke die Tiere!</t>
  </si>
  <si>
    <t>Susanne Straßer</t>
  </si>
  <si>
    <t>Jonathan Emmett</t>
  </si>
  <si>
    <t>Cornelia Boese</t>
  </si>
  <si>
    <t>Alter</t>
  </si>
  <si>
    <t>Einkaufspreis</t>
  </si>
  <si>
    <t>Thienemann - Esslinger</t>
  </si>
  <si>
    <t>978-3-480-23877-4</t>
  </si>
  <si>
    <t xml:space="preserve">978-3-7512-0616-7
</t>
  </si>
  <si>
    <t>bestätigt &amp; reserviert</t>
  </si>
  <si>
    <t>Info</t>
  </si>
  <si>
    <t xml:space="preserve">137,38 € (Ladenpreis) </t>
  </si>
  <si>
    <t xml:space="preserve">Pos. Nr. </t>
  </si>
  <si>
    <t>Mein Spieleteppichbuch: Baustelle</t>
  </si>
  <si>
    <t xml:space="preserve">Mein Spielteppichbuch. Stadt
</t>
  </si>
  <si>
    <t>2.2.</t>
  </si>
  <si>
    <t>2.1.</t>
  </si>
  <si>
    <t>978-3-7512-0615-0</t>
  </si>
  <si>
    <t>MPN</t>
  </si>
  <si>
    <t>brutto</t>
  </si>
  <si>
    <t>netto</t>
  </si>
  <si>
    <t xml:space="preserve">Gesamtpreis für </t>
  </si>
  <si>
    <t>GESAMT</t>
  </si>
  <si>
    <t xml:space="preserve">Achtung der gelb markierte Titel wird für die </t>
  </si>
  <si>
    <t>Anzahl Expl.</t>
  </si>
  <si>
    <t>Summe einer Box wieder abgezogen!!!</t>
  </si>
  <si>
    <t>1.200 Boxen</t>
  </si>
  <si>
    <t>auf Anfrage evtl. mehr MPN</t>
  </si>
  <si>
    <t>Netto</t>
  </si>
  <si>
    <t>im Nachdruck. Abruf ab August möglich.</t>
  </si>
  <si>
    <r>
      <t xml:space="preserve">Bei der Position 2 wird nur </t>
    </r>
    <r>
      <rPr>
        <b/>
        <sz val="10"/>
        <color theme="1"/>
        <rFont val="Arial"/>
        <family val="2"/>
      </rPr>
      <t>entweder</t>
    </r>
    <r>
      <rPr>
        <sz val="10"/>
        <color theme="1"/>
        <rFont val="Arial"/>
        <family val="2"/>
      </rPr>
      <t xml:space="preserve"> Pos. 2.1. </t>
    </r>
    <r>
      <rPr>
        <b/>
        <sz val="10"/>
        <color theme="1"/>
        <rFont val="Arial"/>
        <family val="2"/>
      </rPr>
      <t>oder</t>
    </r>
    <r>
      <rPr>
        <sz val="10"/>
        <color theme="1"/>
        <rFont val="Arial"/>
        <family val="2"/>
      </rPr>
      <t xml:space="preserve"> Pos. 2.2. in einer Box enthalten sein!</t>
    </r>
  </si>
  <si>
    <r>
      <rPr>
        <b/>
        <sz val="10"/>
        <color theme="1"/>
        <rFont val="Arial"/>
        <family val="2"/>
      </rPr>
      <t>Vergabeverfahren Nr. 333</t>
    </r>
    <r>
      <rPr>
        <sz val="10"/>
        <color theme="1"/>
        <rFont val="Arial"/>
        <family val="2"/>
      </rPr>
      <t>: Lieferung von 10.800 preisgebundenen Büchern für Spielen-und-Lesen-Boxen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</si>
</sst>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AF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1" xfId="0" applyFont="1" applyBorder="1"/>
    <xf numFmtId="0" fontId="0" fillId="0" borderId="1" xfId="0" applyBorder="1"/>
    <xf numFmtId="164" fontId="0" fillId="0" borderId="1" xfId="0" applyNumberFormat="1" applyBorder="1"/>
    <xf numFmtId="8" fontId="0" fillId="0" borderId="0" xfId="0" applyNumberFormat="1"/>
    <xf numFmtId="0" fontId="3" fillId="2" borderId="1" xfId="0" applyFont="1" applyFill="1" applyBorder="1"/>
    <xf numFmtId="0" fontId="4" fillId="2" borderId="1" xfId="0" applyFont="1" applyFill="1" applyBorder="1"/>
    <xf numFmtId="164" fontId="4" fillId="2" borderId="1" xfId="1" applyNumberFormat="1" applyFont="1" applyFill="1" applyBorder="1" applyAlignment="1"/>
    <xf numFmtId="9" fontId="0" fillId="0" borderId="1" xfId="2" applyFont="1" applyBorder="1"/>
    <xf numFmtId="8" fontId="0" fillId="0" borderId="1" xfId="0" applyNumberFormat="1" applyBorder="1"/>
    <xf numFmtId="0" fontId="0" fillId="4" borderId="0" xfId="0" applyFill="1"/>
    <xf numFmtId="0" fontId="0" fillId="4" borderId="1" xfId="0" applyFill="1" applyBorder="1" applyAlignment="1">
      <alignment wrapText="1"/>
    </xf>
    <xf numFmtId="0" fontId="0" fillId="4" borderId="1" xfId="0" applyFill="1" applyBorder="1"/>
    <xf numFmtId="0" fontId="3" fillId="2" borderId="2" xfId="0" applyFont="1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164" fontId="0" fillId="3" borderId="1" xfId="0" applyNumberFormat="1" applyFill="1" applyBorder="1"/>
    <xf numFmtId="8" fontId="3" fillId="0" borderId="0" xfId="0" applyNumberFormat="1" applyFont="1"/>
    <xf numFmtId="0" fontId="3" fillId="0" borderId="0" xfId="0" applyFont="1"/>
    <xf numFmtId="3" fontId="3" fillId="0" borderId="0" xfId="0" applyNumberFormat="1" applyFont="1"/>
    <xf numFmtId="0" fontId="0" fillId="3" borderId="0" xfId="0" applyFill="1"/>
    <xf numFmtId="0" fontId="0" fillId="3" borderId="1" xfId="0" applyFill="1" applyBorder="1" applyAlignment="1">
      <alignment vertical="top" wrapText="1"/>
    </xf>
    <xf numFmtId="0" fontId="0" fillId="3" borderId="1" xfId="0" applyFill="1" applyBorder="1"/>
    <xf numFmtId="9" fontId="0" fillId="3" borderId="1" xfId="2" applyFont="1" applyFill="1" applyBorder="1"/>
    <xf numFmtId="8" fontId="0" fillId="3" borderId="1" xfId="0" applyNumberFormat="1" applyFill="1" applyBorder="1"/>
    <xf numFmtId="0" fontId="3" fillId="2" borderId="0" xfId="0" applyFont="1" applyFill="1"/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F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9FDA-86E5-429F-B46B-BF0080FF80BC}">
  <dimension ref="A1:L22"/>
  <sheetViews>
    <sheetView tabSelected="1" topLeftCell="C1" zoomScale="145" zoomScaleNormal="145" workbookViewId="0">
      <selection activeCell="C1" sqref="C1"/>
    </sheetView>
  </sheetViews>
  <sheetFormatPr baseColWidth="10" defaultRowHeight="12.75" x14ac:dyDescent="0.2"/>
  <cols>
    <col min="1" max="1" width="8.28515625" customWidth="1"/>
    <col min="2" max="2" width="11.140625" customWidth="1"/>
    <col min="3" max="3" width="41" customWidth="1"/>
    <col min="4" max="4" width="18.28515625" customWidth="1"/>
    <col min="5" max="5" width="20.28515625" bestFit="1" customWidth="1"/>
    <col min="6" max="6" width="18.85546875" bestFit="1" customWidth="1"/>
    <col min="7" max="7" width="7.85546875" customWidth="1"/>
    <col min="8" max="8" width="17" customWidth="1"/>
    <col min="9" max="9" width="12.85546875" customWidth="1"/>
    <col min="10" max="10" width="7.5703125" customWidth="1"/>
    <col min="11" max="11" width="12.140625" bestFit="1" customWidth="1"/>
    <col min="12" max="12" width="34.28515625" customWidth="1"/>
  </cols>
  <sheetData>
    <row r="1" spans="1:12" x14ac:dyDescent="0.2">
      <c r="B1" t="s">
        <v>69</v>
      </c>
    </row>
    <row r="2" spans="1:12" x14ac:dyDescent="0.2">
      <c r="A2" s="32" t="s">
        <v>50</v>
      </c>
      <c r="B2" s="32" t="s">
        <v>62</v>
      </c>
      <c r="C2" s="6" t="s">
        <v>1</v>
      </c>
      <c r="D2" s="5" t="s">
        <v>28</v>
      </c>
      <c r="E2" s="6" t="s">
        <v>0</v>
      </c>
      <c r="F2" s="6" t="s">
        <v>3</v>
      </c>
      <c r="G2" s="6" t="s">
        <v>42</v>
      </c>
      <c r="H2" s="6" t="s">
        <v>2</v>
      </c>
      <c r="I2" s="7" t="s">
        <v>27</v>
      </c>
      <c r="J2" s="5" t="s">
        <v>56</v>
      </c>
      <c r="K2" s="5" t="s">
        <v>43</v>
      </c>
      <c r="L2" s="13" t="s">
        <v>48</v>
      </c>
    </row>
    <row r="3" spans="1:12" ht="25.5" x14ac:dyDescent="0.2">
      <c r="A3">
        <v>1</v>
      </c>
      <c r="B3">
        <v>1200</v>
      </c>
      <c r="C3" s="11" t="s">
        <v>38</v>
      </c>
      <c r="D3" s="12"/>
      <c r="E3" s="12" t="s">
        <v>16</v>
      </c>
      <c r="F3" s="2" t="s">
        <v>17</v>
      </c>
      <c r="G3" s="2" t="s">
        <v>18</v>
      </c>
      <c r="H3" s="2" t="s">
        <v>4</v>
      </c>
      <c r="I3" s="3">
        <v>14</v>
      </c>
      <c r="J3" s="8">
        <v>0.2</v>
      </c>
      <c r="K3" s="9">
        <f>I3*1-J3</f>
        <v>13.8</v>
      </c>
      <c r="L3" s="2"/>
    </row>
    <row r="4" spans="1:12" s="21" customFormat="1" ht="12.75" customHeight="1" x14ac:dyDescent="0.2">
      <c r="A4" s="15" t="s">
        <v>54</v>
      </c>
      <c r="B4" s="15">
        <v>800</v>
      </c>
      <c r="C4" s="16" t="s">
        <v>52</v>
      </c>
      <c r="D4" s="17" t="s">
        <v>34</v>
      </c>
      <c r="E4" s="17" t="s">
        <v>12</v>
      </c>
      <c r="F4" s="18" t="s">
        <v>46</v>
      </c>
      <c r="G4" s="19" t="s">
        <v>5</v>
      </c>
      <c r="H4" s="19" t="s">
        <v>6</v>
      </c>
      <c r="I4" s="20">
        <v>15</v>
      </c>
      <c r="J4" s="8">
        <v>0.2</v>
      </c>
      <c r="K4" s="9">
        <f t="shared" ref="K4:K12" si="0">I4*1-J4</f>
        <v>14.8</v>
      </c>
      <c r="L4" s="19" t="s">
        <v>65</v>
      </c>
    </row>
    <row r="5" spans="1:12" x14ac:dyDescent="0.2">
      <c r="A5" s="14" t="s">
        <v>53</v>
      </c>
      <c r="B5" s="14">
        <v>400</v>
      </c>
      <c r="C5" s="11" t="s">
        <v>51</v>
      </c>
      <c r="D5" s="12" t="s">
        <v>34</v>
      </c>
      <c r="E5" s="12" t="s">
        <v>12</v>
      </c>
      <c r="F5" s="28" t="s">
        <v>55</v>
      </c>
      <c r="G5" s="29" t="s">
        <v>5</v>
      </c>
      <c r="H5" s="29" t="s">
        <v>6</v>
      </c>
      <c r="I5" s="23">
        <v>15</v>
      </c>
      <c r="J5" s="30">
        <v>0.2</v>
      </c>
      <c r="K5" s="31">
        <f t="shared" si="0"/>
        <v>14.8</v>
      </c>
      <c r="L5" s="19" t="s">
        <v>65</v>
      </c>
    </row>
    <row r="6" spans="1:12" x14ac:dyDescent="0.2">
      <c r="A6">
        <v>3</v>
      </c>
      <c r="B6">
        <v>1200</v>
      </c>
      <c r="C6" s="11" t="s">
        <v>31</v>
      </c>
      <c r="D6" s="12" t="s">
        <v>39</v>
      </c>
      <c r="E6" s="12" t="s">
        <v>10</v>
      </c>
      <c r="F6" s="2" t="s">
        <v>9</v>
      </c>
      <c r="G6" s="2" t="s">
        <v>5</v>
      </c>
      <c r="H6" s="2" t="s">
        <v>8</v>
      </c>
      <c r="I6" s="3">
        <v>14.9</v>
      </c>
      <c r="J6" s="8">
        <v>0.25</v>
      </c>
      <c r="K6" s="9">
        <f t="shared" si="0"/>
        <v>14.65</v>
      </c>
      <c r="L6" s="2" t="s">
        <v>67</v>
      </c>
    </row>
    <row r="7" spans="1:12" x14ac:dyDescent="0.2">
      <c r="A7">
        <v>4</v>
      </c>
      <c r="B7">
        <v>1200</v>
      </c>
      <c r="C7" s="11" t="s">
        <v>35</v>
      </c>
      <c r="D7" s="12" t="s">
        <v>36</v>
      </c>
      <c r="E7" s="12" t="s">
        <v>11</v>
      </c>
      <c r="F7" s="1" t="s">
        <v>13</v>
      </c>
      <c r="G7" s="2" t="s">
        <v>14</v>
      </c>
      <c r="H7" s="2" t="s">
        <v>8</v>
      </c>
      <c r="I7" s="3">
        <v>19.989999999999998</v>
      </c>
      <c r="J7" s="8">
        <v>0.25</v>
      </c>
      <c r="K7" s="9">
        <f t="shared" si="0"/>
        <v>19.739999999999998</v>
      </c>
      <c r="L7" s="2"/>
    </row>
    <row r="8" spans="1:12" x14ac:dyDescent="0.2">
      <c r="A8">
        <v>5</v>
      </c>
      <c r="B8">
        <v>1200</v>
      </c>
      <c r="C8" s="11" t="s">
        <v>30</v>
      </c>
      <c r="D8" s="12" t="s">
        <v>37</v>
      </c>
      <c r="E8" s="12" t="s">
        <v>11</v>
      </c>
      <c r="F8" s="2" t="s">
        <v>26</v>
      </c>
      <c r="G8" s="2" t="s">
        <v>15</v>
      </c>
      <c r="H8" s="2" t="s">
        <v>6</v>
      </c>
      <c r="I8" s="3">
        <v>18.5</v>
      </c>
      <c r="J8" s="8">
        <v>0.25</v>
      </c>
      <c r="K8" s="9">
        <f t="shared" si="0"/>
        <v>18.25</v>
      </c>
      <c r="L8" s="2"/>
    </row>
    <row r="9" spans="1:12" x14ac:dyDescent="0.2">
      <c r="A9">
        <v>6</v>
      </c>
      <c r="B9">
        <v>1200</v>
      </c>
      <c r="C9" s="11" t="s">
        <v>22</v>
      </c>
      <c r="D9" s="12"/>
      <c r="E9" s="12" t="s">
        <v>11</v>
      </c>
      <c r="F9" s="2" t="s">
        <v>24</v>
      </c>
      <c r="G9" s="2" t="s">
        <v>5</v>
      </c>
      <c r="H9" s="2" t="s">
        <v>23</v>
      </c>
      <c r="I9" s="3">
        <v>10.99</v>
      </c>
      <c r="J9" s="8">
        <v>0.25</v>
      </c>
      <c r="K9" s="9">
        <f t="shared" si="0"/>
        <v>10.74</v>
      </c>
      <c r="L9" s="2"/>
    </row>
    <row r="10" spans="1:12" x14ac:dyDescent="0.2">
      <c r="A10">
        <v>7</v>
      </c>
      <c r="B10">
        <v>1200</v>
      </c>
      <c r="C10" s="12" t="s">
        <v>20</v>
      </c>
      <c r="D10" s="12" t="s">
        <v>40</v>
      </c>
      <c r="E10" s="12" t="s">
        <v>19</v>
      </c>
      <c r="F10" s="2" t="s">
        <v>21</v>
      </c>
      <c r="G10" s="2" t="s">
        <v>15</v>
      </c>
      <c r="H10" s="2" t="s">
        <v>6</v>
      </c>
      <c r="I10" s="3">
        <v>16</v>
      </c>
      <c r="J10" s="8">
        <v>0.2</v>
      </c>
      <c r="K10" s="9">
        <f t="shared" si="0"/>
        <v>15.8</v>
      </c>
      <c r="L10" s="2"/>
    </row>
    <row r="11" spans="1:12" x14ac:dyDescent="0.2">
      <c r="A11">
        <v>8</v>
      </c>
      <c r="B11">
        <v>1200</v>
      </c>
      <c r="C11" s="11" t="s">
        <v>29</v>
      </c>
      <c r="D11" s="12" t="s">
        <v>33</v>
      </c>
      <c r="E11" s="12" t="s">
        <v>44</v>
      </c>
      <c r="F11" s="2" t="s">
        <v>7</v>
      </c>
      <c r="G11" s="2" t="s">
        <v>5</v>
      </c>
      <c r="H11" s="2" t="s">
        <v>6</v>
      </c>
      <c r="I11" s="3">
        <v>15</v>
      </c>
      <c r="J11" s="8">
        <v>0.2</v>
      </c>
      <c r="K11" s="9">
        <f t="shared" si="0"/>
        <v>14.8</v>
      </c>
      <c r="L11" s="2"/>
    </row>
    <row r="12" spans="1:12" x14ac:dyDescent="0.2">
      <c r="A12">
        <v>9</v>
      </c>
      <c r="B12">
        <v>1200</v>
      </c>
      <c r="C12" s="11" t="s">
        <v>32</v>
      </c>
      <c r="D12" s="12" t="s">
        <v>41</v>
      </c>
      <c r="E12" s="12" t="s">
        <v>44</v>
      </c>
      <c r="F12" s="2" t="s">
        <v>45</v>
      </c>
      <c r="G12" s="2" t="s">
        <v>5</v>
      </c>
      <c r="H12" s="2" t="s">
        <v>6</v>
      </c>
      <c r="I12" s="3">
        <v>13</v>
      </c>
      <c r="J12" s="8">
        <v>0.2</v>
      </c>
      <c r="K12" s="9">
        <f t="shared" si="0"/>
        <v>12.8</v>
      </c>
      <c r="L12" s="2"/>
    </row>
    <row r="13" spans="1:12" x14ac:dyDescent="0.2">
      <c r="A13" s="25" t="s">
        <v>60</v>
      </c>
      <c r="B13" s="26">
        <f>SUM(B3:B12)</f>
        <v>10800</v>
      </c>
    </row>
    <row r="14" spans="1:12" x14ac:dyDescent="0.2">
      <c r="H14" t="s">
        <v>57</v>
      </c>
      <c r="I14" s="4">
        <f>SUM(I3:I12)-15</f>
        <v>137.38</v>
      </c>
      <c r="K14" s="4">
        <f>K3+K4+K6+K7+K8+K9+K10+K11+K12</f>
        <v>135.38</v>
      </c>
    </row>
    <row r="15" spans="1:12" x14ac:dyDescent="0.2">
      <c r="C15" s="22"/>
      <c r="H15" t="s">
        <v>58</v>
      </c>
      <c r="I15" s="4">
        <f>I14/1.07</f>
        <v>128.39252336448598</v>
      </c>
      <c r="K15" s="4">
        <f>K14/1.07</f>
        <v>126.52336448598129</v>
      </c>
    </row>
    <row r="16" spans="1:12" x14ac:dyDescent="0.2">
      <c r="C16" s="10" t="s">
        <v>47</v>
      </c>
      <c r="H16" t="s">
        <v>25</v>
      </c>
      <c r="I16" t="s">
        <v>49</v>
      </c>
    </row>
    <row r="18" spans="3:12" x14ac:dyDescent="0.2">
      <c r="C18" s="27" t="s">
        <v>68</v>
      </c>
      <c r="D18" s="27"/>
      <c r="E18" s="27"/>
      <c r="H18" t="s">
        <v>59</v>
      </c>
      <c r="I18" s="24">
        <f>I15*1200</f>
        <v>154071.02803738319</v>
      </c>
      <c r="K18" s="24">
        <f>K15*1200</f>
        <v>151828.03738317755</v>
      </c>
      <c r="L18" t="s">
        <v>66</v>
      </c>
    </row>
    <row r="19" spans="3:12" x14ac:dyDescent="0.2">
      <c r="H19" t="s">
        <v>64</v>
      </c>
      <c r="K19" s="4">
        <f>K18*1.07</f>
        <v>162456</v>
      </c>
      <c r="L19" t="s">
        <v>57</v>
      </c>
    </row>
    <row r="21" spans="3:12" x14ac:dyDescent="0.2">
      <c r="H21" s="27" t="s">
        <v>61</v>
      </c>
      <c r="I21" s="27"/>
      <c r="J21" s="27"/>
    </row>
    <row r="22" spans="3:12" x14ac:dyDescent="0.2">
      <c r="H22" s="27" t="s">
        <v>63</v>
      </c>
      <c r="I22" s="27"/>
      <c r="J22" s="27"/>
    </row>
  </sheetData>
  <autoFilter ref="C2:L2" xr:uid="{853E9FDA-86E5-429F-B46B-BF0080FF80BC}">
    <sortState xmlns:xlrd2="http://schemas.microsoft.com/office/spreadsheetml/2017/richdata2" ref="C3:L18">
      <sortCondition ref="E2"/>
    </sortState>
  </autoFilter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finale Auswahl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Gotthardt</dc:creator>
  <cp:lastModifiedBy>Sabine Walter</cp:lastModifiedBy>
  <cp:lastPrinted>2026-05-12T10:22:55Z</cp:lastPrinted>
  <dcterms:created xsi:type="dcterms:W3CDTF">2026-04-24T11:53:28Z</dcterms:created>
  <dcterms:modified xsi:type="dcterms:W3CDTF">2026-06-25T10:46:15Z</dcterms:modified>
</cp:coreProperties>
</file>